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C:\Users\Acer\Documents\LICITACIONES\2026\SUBRED CENTRO ORIENTE\EM-012-2026 REFRIGERIOS\"/>
    </mc:Choice>
  </mc:AlternateContent>
  <xr:revisionPtr revIDLastSave="0" documentId="13_ncr:1_{6AF54E98-9457-4B89-97A9-8E80C7FF879B}" xr6:coauthVersionLast="47" xr6:coauthVersionMax="47" xr10:uidLastSave="{00000000-0000-0000-0000-000000000000}"/>
  <bookViews>
    <workbookView xWindow="-120" yWindow="-120" windowWidth="29040" windowHeight="15720" xr2:uid="{00000000-000D-0000-FFFF-FFFF00000000}"/>
  </bookViews>
  <sheets>
    <sheet name="ANEXO EM-012-2026" sheetId="7" r:id="rId1"/>
  </sheets>
  <definedNames>
    <definedName name="_xlnm._FilterDatabase" localSheetId="0" hidden="1">'ANEXO EM-012-2026'!$A$9:$M$14</definedName>
    <definedName name="_xlnm.Print_Area" localSheetId="0">'ANEXO EM-012-2026'!$A$1:$I$14</definedName>
    <definedName name="_xlnm.Print_Titles" localSheetId="0">'ANEXO EM-012-2026'!$1:$7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2" i="7" l="1"/>
  <c r="H12" i="7" s="1"/>
  <c r="I12" i="7" s="1"/>
  <c r="G13" i="7"/>
  <c r="G14" i="7"/>
  <c r="G11" i="7"/>
  <c r="H11" i="7" s="1"/>
  <c r="I11" i="7" s="1"/>
  <c r="H13" i="7"/>
  <c r="I13" i="7" s="1"/>
  <c r="H14" i="7"/>
  <c r="I14" i="7" s="1"/>
  <c r="I15" i="7" l="1"/>
  <c r="H15" i="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<sst xmlns="http://schemas.openxmlformats.org/spreadsheetml/2006/main" count="45" uniqueCount="42">
  <si>
    <t>Item</t>
  </si>
  <si>
    <t>Nombre / Descripción</t>
  </si>
  <si>
    <t>VALOR UNITARIO</t>
  </si>
  <si>
    <t>VALOR UNITARIO IVA INCLUIDO</t>
  </si>
  <si>
    <t>IVA
(VALOR EN PESOS COLOMBIANOS - NO PORCENTAJE)</t>
  </si>
  <si>
    <t>FIRMA</t>
  </si>
  <si>
    <t>NOMBRE DEL REPRESENTANTE LEGAL</t>
  </si>
  <si>
    <t>ENTIDAD</t>
  </si>
  <si>
    <t>NIT</t>
  </si>
  <si>
    <t xml:space="preserve">DIRECCION </t>
  </si>
  <si>
    <t>TELEFONO</t>
  </si>
  <si>
    <t>FECHA</t>
  </si>
  <si>
    <r>
      <t xml:space="preserve">Nota 2 : </t>
    </r>
    <r>
      <rPr>
        <sz val="11"/>
        <color indexed="8"/>
        <rFont val="Calibri"/>
        <family val="2"/>
      </rPr>
      <t>El oferente deberá presentar su oferta en pesos colombianos, sin anotar centavos, aproximando por exceso o por defecto al entero más cercano y debidamente totalizado.</t>
    </r>
  </si>
  <si>
    <t>VALOR TOTAL PROPUESTA:</t>
  </si>
  <si>
    <t>VALOR TOTAL POR CANTIDAD</t>
  </si>
  <si>
    <r>
      <rPr>
        <b/>
        <sz val="11"/>
        <color theme="1"/>
        <rFont val="Calibri"/>
        <family val="2"/>
      </rPr>
      <t xml:space="preserve">Nota 3 </t>
    </r>
    <r>
      <rPr>
        <sz val="11"/>
        <color theme="1"/>
        <rFont val="Calibri"/>
        <family val="2"/>
      </rPr>
      <t>: La totalidad de la oferta  de la plataforma SECOP II deberá coincidir con la oferta económica del anexo  del excel. En caso de disparidad en la información  el comité evaluador requerirá al proponente para que de aclaración y dilucide  la disparidad de información presentada en la propuesta.</t>
    </r>
  </si>
  <si>
    <t>INFORMACIÓN DE LA COMPRA O SERVICIO</t>
  </si>
  <si>
    <t>Objeto a contratar:</t>
  </si>
  <si>
    <t>VAIDEZ DE LAOFERTA</t>
  </si>
  <si>
    <t>CORREO  ELECTRONICO</t>
  </si>
  <si>
    <t>Cantidad</t>
  </si>
  <si>
    <t>Especificaciones Técnicas</t>
  </si>
  <si>
    <r>
      <rPr>
        <b/>
        <sz val="11"/>
        <rFont val="Calibri"/>
        <family val="2"/>
      </rPr>
      <t>Nota 1 :</t>
    </r>
    <r>
      <rPr>
        <sz val="11"/>
        <rFont val="Calibri"/>
        <family val="2"/>
      </rPr>
      <t xml:space="preserve"> Los  items  deberán ser ofertados de manera integral</t>
    </r>
  </si>
  <si>
    <t>Unidad de Medida</t>
  </si>
  <si>
    <t>Refrigerios menú 1 reforzado</t>
  </si>
  <si>
    <t>Refrigerios menú 2 reforzado</t>
  </si>
  <si>
    <t>Combo</t>
  </si>
  <si>
    <t>Refrigerios menú 3 reforzado</t>
  </si>
  <si>
    <t>Sandwich de pollo
Bebida tipo Té (caja aproximadamente 100 ml)
Pieza de fruta (mandarina o pera)</t>
  </si>
  <si>
    <t>Almojabana
Bebida avena instantanea (caja individual,  aprox 100 ml)
Pieza de fruta (mandarina o pera)</t>
  </si>
  <si>
    <t>ANEXO 6  ECONOMICO
EM-012-2026</t>
  </si>
  <si>
    <t>CONTRATAR EL SUMINISTRO DE  REFRIGERIOS SALUDABLES PARA EL DESARROLLO DE ACTIVIDADES DE PARTICIPACION SOCIAL Y PROMOCION DEL CONTROL SOCIAL EN SALUD EN EL MARCO DEL CONVENIO INTERADMINISTRATIVO  DE PARTICIPACION SOCIAL No, 8397291-2025 SUSCRITO ENTRE LA SECRETRIA DISTRITAL DE SALUD Y  LA SUBRED INTEGRADA DE SERVICIOS DE SALUD CENTRO ORIENTE E.S.E.</t>
  </si>
  <si>
    <t>Refrigerios menú 4 reforzado</t>
  </si>
  <si>
    <t>Pastel de pollo
Bebida avena instantanea (caja individual,  aprox 100 ml)
Pieza de fruta (mandarina o pera)</t>
  </si>
  <si>
    <t>Burrito con vegetales y carne
Bebida tipo Té (caja aproximadamente 100 ml)
Pieza de fruta (mandarina o pera)</t>
  </si>
  <si>
    <t>DUVAN FELIPE CAMACHO RAMIREZ</t>
  </si>
  <si>
    <t>ESTATEX SAS</t>
  </si>
  <si>
    <t>901.861.161 - 1</t>
  </si>
  <si>
    <t>CARRERA 126 # 130 - 65</t>
  </si>
  <si>
    <t>licitacionesestatessas@gmail.com</t>
  </si>
  <si>
    <t>TREINTA (30) DIAS CALENDARIO</t>
  </si>
  <si>
    <t>ENERO 30/2026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</si>
</sst>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0.00_);_(* \(#,##0.00\);_(* &quot;-&quot;??_);_(@_)"/>
    <numFmt numFmtId="166" formatCode="_(* #,##0_);_(* \(#,##0\);_(* &quot;-&quot;??_);_(@_)"/>
  </numFmts>
  <fonts count="30" x14ac:knownFonts="1">
    <font>
      <sz val="11"/>
      <color theme="1"/>
      <name val="Calibri"/>
      <family val="2"/>
      <scheme val="minor"/>
    </font>
    <font>
      <sz val="11"/>
      <color theme="1"/>
      <name val="Calibri"/>
      <family val="2"/>
      <scheme val="minor"/>
    </font>
    <font>
      <b/>
      <sz val="9"/>
      <name val="Times New Roman"/>
      <family val="1"/>
    </font>
    <font>
      <sz val="10"/>
      <name val="Times New Roman"/>
      <family val="1"/>
    </font>
    <font>
      <sz val="10"/>
      <name val="Arial"/>
      <family val="2"/>
    </font>
    <font>
      <sz val="10"/>
      <name val="Arial"/>
      <family val="2"/>
    </font>
    <font>
      <b/>
      <sz val="11"/>
      <color theme="1"/>
      <name val="Calibri"/>
      <family val="2"/>
      <scheme val="minor"/>
    </font>
    <font>
      <b/>
      <sz val="11"/>
      <name val="Times New Roman"/>
      <family val="1"/>
    </font>
    <font>
      <sz val="11"/>
      <color theme="1"/>
      <name val="Times New Roman"/>
      <family val="1"/>
    </font>
    <font>
      <b/>
      <sz val="11"/>
      <color theme="1"/>
      <name val="Times New Roman"/>
      <family val="1"/>
    </font>
    <font>
      <sz val="12"/>
      <name val="Times New Roman"/>
      <family val="1"/>
    </font>
    <font>
      <sz val="12"/>
      <color theme="1"/>
      <name val="Calibri"/>
      <family val="2"/>
      <scheme val="minor"/>
    </font>
    <font>
      <b/>
      <sz val="16"/>
      <name val="Times New Roman"/>
      <family val="1"/>
    </font>
    <font>
      <b/>
      <sz val="16"/>
      <color theme="1"/>
      <name val="Times New Roman"/>
      <family val="1"/>
    </font>
    <font>
      <sz val="11"/>
      <name val="Calibri"/>
      <family val="2"/>
      <scheme val="minor"/>
    </font>
    <font>
      <sz val="12"/>
      <name val="Calibri"/>
      <family val="2"/>
      <scheme val="minor"/>
    </font>
    <font>
      <sz val="14"/>
      <name val="Times New Roman"/>
      <family val="1"/>
    </font>
    <font>
      <sz val="11"/>
      <name val="Calibri"/>
      <family val="2"/>
    </font>
    <font>
      <sz val="12"/>
      <color theme="1"/>
      <name val="Arial"/>
      <family val="2"/>
    </font>
    <font>
      <b/>
      <sz val="11"/>
      <name val="Calibri"/>
      <family val="2"/>
    </font>
    <font>
      <b/>
      <sz val="11"/>
      <color rgb="FF000000"/>
      <name val="Calibri"/>
      <family val="2"/>
    </font>
    <font>
      <sz val="11"/>
      <color indexed="8"/>
      <name val="Calibri"/>
      <family val="2"/>
    </font>
    <font>
      <sz val="11"/>
      <color theme="1"/>
      <name val="Calibri"/>
      <family val="2"/>
    </font>
    <font>
      <b/>
      <sz val="11"/>
      <color theme="1"/>
      <name val="Calibri"/>
      <family val="2"/>
    </font>
    <font>
      <sz val="9"/>
      <name val="Times New Roman"/>
      <family val="1"/>
    </font>
    <font>
      <sz val="18"/>
      <color theme="1"/>
      <name val="Calibri"/>
      <family val="2"/>
      <scheme val="minor"/>
    </font>
    <font>
      <sz val="10"/>
      <color rgb="FF000000"/>
      <name val="Arial"/>
      <family val="2"/>
    </font>
    <font>
      <u/>
      <sz val="10"/>
      <color theme="10"/>
      <name val="Arial"/>
      <family val="2"/>
    </font>
    <font>
      <sz val="10"/>
      <color rgb="FF000000"/>
      <name val="Times New Roman"/>
      <family val="1"/>
    </font>
    <font>
      <u/>
      <sz val="11"/>
      <color theme="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B8CCE4"/>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style="thin">
        <color indexed="64"/>
      </top>
      <bottom/>
      <diagonal/>
    </border>
    <border>
      <left/>
      <right/>
      <top style="medium">
        <color indexed="64"/>
      </top>
      <bottom style="medium">
        <color indexed="64"/>
      </bottom>
      <diagonal/>
    </border>
  </borders>
  <cellStyleXfs count="22">
    <xf numFmtId="0" fontId="0" fillId="0" borderId="0"/>
    <xf numFmtId="0" fontId="1" fillId="0" borderId="0"/>
    <xf numFmtId="9" fontId="1" fillId="0" borderId="0" applyFont="0" applyFill="0" applyBorder="0" applyAlignment="0" applyProtection="0"/>
    <xf numFmtId="0" fontId="4" fillId="0" borderId="0"/>
    <xf numFmtId="164" fontId="5"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4" fillId="0" borderId="0"/>
    <xf numFmtId="0" fontId="1" fillId="0" borderId="0"/>
    <xf numFmtId="0" fontId="4" fillId="0" borderId="0"/>
    <xf numFmtId="0" fontId="1" fillId="0" borderId="0"/>
    <xf numFmtId="0" fontId="1" fillId="0" borderId="0"/>
    <xf numFmtId="0" fontId="4" fillId="0" borderId="0"/>
    <xf numFmtId="0" fontId="4" fillId="0" borderId="0"/>
    <xf numFmtId="42" fontId="4" fillId="0" borderId="0" applyFont="0" applyFill="0" applyBorder="0" applyAlignment="0" applyProtection="0"/>
    <xf numFmtId="0" fontId="26" fillId="0" borderId="0"/>
    <xf numFmtId="0" fontId="27" fillId="0" borderId="0" applyNumberFormat="0" applyFill="0" applyBorder="0" applyAlignment="0" applyProtection="0"/>
    <xf numFmtId="44" fontId="1" fillId="0" borderId="0" applyFont="0" applyFill="0" applyBorder="0" applyAlignment="0" applyProtection="0"/>
    <xf numFmtId="0" fontId="29" fillId="0" borderId="0" applyNumberFormat="0" applyFill="0" applyBorder="0" applyAlignment="0" applyProtection="0"/>
  </cellStyleXfs>
  <cellXfs count="74">
    <xf numFmtId="0" fontId="0" fillId="0" borderId="0" xfId="0"/>
    <xf numFmtId="0" fontId="1" fillId="2" borderId="0" xfId="1" applyFill="1" applyAlignment="1">
      <alignment horizontal="center"/>
    </xf>
    <xf numFmtId="0" fontId="6" fillId="2" borderId="0" xfId="1" applyFont="1" applyFill="1" applyAlignment="1">
      <alignment horizontal="center"/>
    </xf>
    <xf numFmtId="0" fontId="3" fillId="0" borderId="0" xfId="0" applyFont="1"/>
    <xf numFmtId="0" fontId="1" fillId="2" borderId="0" xfId="1" applyFill="1"/>
    <xf numFmtId="0" fontId="1" fillId="0" borderId="0" xfId="1" applyAlignment="1">
      <alignment horizontal="center"/>
    </xf>
    <xf numFmtId="0" fontId="8" fillId="2" borderId="0" xfId="1" applyFont="1" applyFill="1"/>
    <xf numFmtId="0" fontId="9" fillId="2" borderId="0" xfId="1" applyFont="1" applyFill="1"/>
    <xf numFmtId="166" fontId="8" fillId="2" borderId="0" xfId="5" applyNumberFormat="1" applyFont="1" applyFill="1" applyBorder="1" applyAlignment="1" applyProtection="1"/>
    <xf numFmtId="166" fontId="8" fillId="2" borderId="0" xfId="5" applyNumberFormat="1" applyFont="1" applyFill="1" applyAlignment="1" applyProtection="1"/>
    <xf numFmtId="41" fontId="11" fillId="2" borderId="0" xfId="6" applyFont="1" applyFill="1" applyBorder="1" applyAlignment="1" applyProtection="1"/>
    <xf numFmtId="41" fontId="10" fillId="0" borderId="0" xfId="6" applyFont="1" applyBorder="1" applyAlignment="1" applyProtection="1"/>
    <xf numFmtId="41" fontId="11" fillId="2" borderId="0" xfId="6" applyFont="1" applyFill="1" applyAlignment="1" applyProtection="1"/>
    <xf numFmtId="41" fontId="11" fillId="2" borderId="0" xfId="6" applyFont="1" applyFill="1" applyAlignment="1" applyProtection="1">
      <alignment vertical="center"/>
    </xf>
    <xf numFmtId="0" fontId="15" fillId="2" borderId="0" xfId="3" applyFont="1" applyFill="1" applyAlignment="1">
      <alignment wrapText="1"/>
    </xf>
    <xf numFmtId="0" fontId="0" fillId="2" borderId="0" xfId="1" applyFont="1" applyFill="1"/>
    <xf numFmtId="0" fontId="0" fillId="2" borderId="13" xfId="0" applyFill="1" applyBorder="1"/>
    <xf numFmtId="41" fontId="10" fillId="0" borderId="14" xfId="6" applyFont="1" applyBorder="1" applyAlignment="1" applyProtection="1">
      <alignment vertical="center"/>
    </xf>
    <xf numFmtId="0" fontId="18" fillId="2" borderId="0" xfId="0" applyFont="1" applyFill="1" applyAlignment="1">
      <alignment horizontal="left"/>
    </xf>
    <xf numFmtId="0" fontId="3" fillId="0" borderId="0" xfId="0" applyFont="1" applyAlignment="1">
      <alignment horizontal="center"/>
    </xf>
    <xf numFmtId="0" fontId="3" fillId="0" borderId="14" xfId="0" applyFont="1" applyBorder="1" applyAlignment="1">
      <alignment horizontal="center"/>
    </xf>
    <xf numFmtId="41" fontId="11" fillId="2" borderId="13" xfId="6" applyFont="1" applyFill="1" applyBorder="1" applyAlignment="1" applyProtection="1"/>
    <xf numFmtId="0" fontId="24" fillId="2" borderId="17" xfId="0" applyFont="1" applyFill="1" applyBorder="1"/>
    <xf numFmtId="0" fontId="24" fillId="2" borderId="0" xfId="0" applyFont="1" applyFill="1"/>
    <xf numFmtId="3" fontId="25" fillId="0" borderId="0" xfId="1" applyNumberFormat="1" applyFont="1" applyAlignment="1">
      <alignment horizontal="center" vertical="center"/>
    </xf>
    <xf numFmtId="0" fontId="0" fillId="0" borderId="0" xfId="1" applyFont="1" applyAlignment="1">
      <alignment horizontal="center"/>
    </xf>
    <xf numFmtId="0" fontId="15" fillId="2" borderId="0" xfId="3" applyFont="1" applyFill="1" applyAlignment="1">
      <alignment horizontal="center" wrapText="1"/>
    </xf>
    <xf numFmtId="0" fontId="28" fillId="5" borderId="1" xfId="0" applyFont="1" applyFill="1" applyBorder="1" applyAlignment="1">
      <alignment horizontal="center" vertical="center" wrapText="1"/>
    </xf>
    <xf numFmtId="0" fontId="28" fillId="5" borderId="1" xfId="0" applyFont="1" applyFill="1" applyBorder="1" applyAlignment="1">
      <alignment horizontal="justify" vertical="center" wrapText="1"/>
    </xf>
    <xf numFmtId="0" fontId="28" fillId="0" borderId="1" xfId="0" applyFont="1" applyBorder="1" applyAlignment="1">
      <alignment horizontal="center" vertical="center" wrapText="1"/>
    </xf>
    <xf numFmtId="0" fontId="28" fillId="0" borderId="1" xfId="0" applyFont="1" applyBorder="1" applyAlignment="1">
      <alignment vertical="center" wrapText="1"/>
    </xf>
    <xf numFmtId="44" fontId="28" fillId="0" borderId="1" xfId="20" applyFont="1" applyBorder="1" applyAlignment="1">
      <alignment vertical="center" wrapText="1"/>
    </xf>
    <xf numFmtId="44" fontId="13" fillId="2" borderId="1" xfId="20" applyFont="1" applyFill="1" applyBorder="1" applyAlignment="1">
      <alignment vertical="center"/>
    </xf>
    <xf numFmtId="44" fontId="28" fillId="0" borderId="1" xfId="0" applyNumberFormat="1" applyFont="1" applyBorder="1" applyAlignment="1">
      <alignment vertical="center" wrapText="1"/>
    </xf>
    <xf numFmtId="0" fontId="29" fillId="2" borderId="20" xfId="21" applyFill="1" applyBorder="1" applyAlignment="1">
      <alignment horizontal="center" vertical="center"/>
    </xf>
    <xf numFmtId="0" fontId="0" fillId="2" borderId="20" xfId="0" applyFill="1" applyBorder="1" applyAlignment="1">
      <alignment horizontal="center" vertical="center"/>
    </xf>
    <xf numFmtId="14" fontId="0" fillId="2" borderId="20" xfId="0" applyNumberFormat="1" applyFill="1" applyBorder="1" applyAlignment="1">
      <alignment horizontal="center" vertical="center"/>
    </xf>
    <xf numFmtId="0" fontId="20" fillId="2" borderId="0" xfId="0" applyFont="1" applyFill="1" applyAlignment="1">
      <alignment horizontal="left" wrapText="1"/>
    </xf>
    <xf numFmtId="0" fontId="7" fillId="4" borderId="2" xfId="1" applyFont="1" applyFill="1" applyBorder="1" applyAlignment="1">
      <alignment horizontal="center" vertical="center" wrapText="1"/>
    </xf>
    <xf numFmtId="0" fontId="7" fillId="4" borderId="3" xfId="1" applyFont="1" applyFill="1" applyBorder="1" applyAlignment="1">
      <alignment horizontal="center" vertical="center" wrapText="1"/>
    </xf>
    <xf numFmtId="0" fontId="22" fillId="2" borderId="0" xfId="0" applyFont="1" applyFill="1" applyAlignment="1">
      <alignment horizontal="left" vertical="top" wrapText="1"/>
    </xf>
    <xf numFmtId="0" fontId="18" fillId="2" borderId="0" xfId="0" applyFont="1" applyFill="1" applyAlignment="1">
      <alignment horizontal="left"/>
    </xf>
    <xf numFmtId="0" fontId="13" fillId="4" borderId="4" xfId="1" applyFont="1" applyFill="1" applyBorder="1" applyAlignment="1">
      <alignment horizontal="center" vertical="center"/>
    </xf>
    <xf numFmtId="0" fontId="13" fillId="4" borderId="5" xfId="1" applyFont="1" applyFill="1" applyBorder="1" applyAlignment="1">
      <alignment horizontal="center" vertical="center"/>
    </xf>
    <xf numFmtId="0" fontId="13" fillId="4" borderId="6" xfId="1" applyFont="1" applyFill="1" applyBorder="1" applyAlignment="1">
      <alignment horizontal="center" vertical="center"/>
    </xf>
    <xf numFmtId="0" fontId="24" fillId="0" borderId="8" xfId="0" applyFont="1" applyBorder="1" applyAlignment="1">
      <alignment horizontal="center" vertical="center"/>
    </xf>
    <xf numFmtId="0" fontId="24" fillId="0" borderId="9" xfId="0" applyFont="1" applyBorder="1" applyAlignment="1">
      <alignment horizontal="center" vertical="center"/>
    </xf>
    <xf numFmtId="0" fontId="24" fillId="0" borderId="17" xfId="0" applyFont="1" applyBorder="1" applyAlignment="1">
      <alignment horizontal="center" vertical="center"/>
    </xf>
    <xf numFmtId="0" fontId="24" fillId="0" borderId="0" xfId="0" applyFont="1" applyAlignment="1">
      <alignment horizontal="center" vertical="center"/>
    </xf>
    <xf numFmtId="0" fontId="24" fillId="0" borderId="11" xfId="0" applyFont="1" applyBorder="1" applyAlignment="1">
      <alignment horizontal="center" vertical="center"/>
    </xf>
    <xf numFmtId="0" fontId="24" fillId="0" borderId="7" xfId="0" applyFont="1" applyBorder="1" applyAlignment="1">
      <alignment horizontal="center" vertical="center"/>
    </xf>
    <xf numFmtId="0" fontId="7" fillId="3" borderId="1" xfId="11"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18"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2" fillId="4" borderId="4" xfId="11" applyFont="1" applyFill="1" applyBorder="1" applyAlignment="1">
      <alignment horizontal="center" vertical="center"/>
    </xf>
    <xf numFmtId="0" fontId="2" fillId="4" borderId="5" xfId="11" applyFont="1" applyFill="1" applyBorder="1" applyAlignment="1">
      <alignment horizontal="center" vertical="center"/>
    </xf>
    <xf numFmtId="0" fontId="2" fillId="4" borderId="6" xfId="11" applyFont="1" applyFill="1" applyBorder="1" applyAlignment="1">
      <alignment horizontal="center" vertical="center"/>
    </xf>
    <xf numFmtId="0" fontId="24" fillId="0" borderId="4" xfId="11" applyFont="1" applyBorder="1" applyAlignment="1">
      <alignment horizontal="left" vertical="center" wrapText="1"/>
    </xf>
    <xf numFmtId="0" fontId="24" fillId="0" borderId="5" xfId="11" applyFont="1" applyBorder="1" applyAlignment="1">
      <alignment horizontal="left" vertical="center" wrapText="1"/>
    </xf>
    <xf numFmtId="0" fontId="24" fillId="0" borderId="6" xfId="11" applyFont="1" applyBorder="1" applyAlignment="1">
      <alignment horizontal="left" vertical="center" wrapText="1"/>
    </xf>
    <xf numFmtId="0" fontId="15" fillId="2" borderId="0" xfId="3" applyFont="1" applyFill="1" applyAlignment="1">
      <alignment horizontal="center" wrapText="1"/>
    </xf>
    <xf numFmtId="0" fontId="14" fillId="0" borderId="0" xfId="9" applyFont="1" applyAlignment="1">
      <alignment horizontal="left"/>
    </xf>
    <xf numFmtId="41" fontId="7" fillId="4" borderId="2" xfId="6" applyFont="1" applyFill="1" applyBorder="1" applyAlignment="1" applyProtection="1">
      <alignment horizontal="center" vertical="center" wrapText="1"/>
    </xf>
    <xf numFmtId="41" fontId="7" fillId="4" borderId="3" xfId="6" applyFont="1" applyFill="1" applyBorder="1" applyAlignment="1" applyProtection="1">
      <alignment horizontal="center" vertical="center" wrapText="1"/>
    </xf>
    <xf numFmtId="0" fontId="12" fillId="0" borderId="9" xfId="1" applyFont="1" applyBorder="1" applyAlignment="1">
      <alignment horizontal="center" vertical="center"/>
    </xf>
    <xf numFmtId="0" fontId="12" fillId="0" borderId="19" xfId="1" applyFont="1" applyBorder="1" applyAlignment="1">
      <alignment horizontal="center" vertical="center"/>
    </xf>
    <xf numFmtId="0" fontId="17" fillId="2" borderId="0" xfId="0" applyFont="1" applyFill="1" applyAlignment="1">
      <alignment horizontal="left" wrapText="1"/>
    </xf>
    <xf numFmtId="0" fontId="7" fillId="4" borderId="1" xfId="1" applyFont="1" applyFill="1" applyBorder="1" applyAlignment="1">
      <alignment horizontal="center" vertical="center" wrapText="1"/>
    </xf>
    <xf numFmtId="41" fontId="7" fillId="4" borderId="15" xfId="6" applyFont="1" applyFill="1" applyBorder="1" applyAlignment="1" applyProtection="1">
      <alignment horizontal="center" vertical="center" wrapText="1"/>
    </xf>
    <xf numFmtId="41" fontId="7" fillId="4" borderId="16" xfId="6" applyFont="1" applyFill="1" applyBorder="1" applyAlignment="1" applyProtection="1">
      <alignment horizontal="center" vertical="center" wrapText="1"/>
    </xf>
  </cellXfs>
  <cellStyles count="22">
    <cellStyle name="Hipervínculo" xfId="21" builtinId="8"/>
    <cellStyle name="Hipervínculo 2" xfId="19" xr:uid="{00000000-0005-0000-0000-000000000000}"/>
    <cellStyle name="Millares" xfId="5" builtinId="3"/>
    <cellStyle name="Millares [0]" xfId="6" builtinId="6"/>
    <cellStyle name="Millares 2" xfId="8" xr:uid="{00000000-0005-0000-0000-000003000000}"/>
    <cellStyle name="Moneda" xfId="20" builtinId="4"/>
    <cellStyle name="Moneda [0] 3" xfId="17" xr:uid="{00000000-0005-0000-0000-000004000000}"/>
    <cellStyle name="Moneda 2" xfId="4" xr:uid="{00000000-0005-0000-0000-000005000000}"/>
    <cellStyle name="Normal" xfId="0" builtinId="0"/>
    <cellStyle name="Normal 2" xfId="1" xr:uid="{00000000-0005-0000-0000-000007000000}"/>
    <cellStyle name="Normal 2 2" xfId="7" xr:uid="{00000000-0005-0000-0000-000008000000}"/>
    <cellStyle name="Normal 2 2 10" xfId="16" xr:uid="{00000000-0005-0000-0000-000009000000}"/>
    <cellStyle name="Normal 2 2 2 2" xfId="14" xr:uid="{00000000-0005-0000-0000-00000A000000}"/>
    <cellStyle name="Normal 2 3" xfId="12" xr:uid="{00000000-0005-0000-0000-00000B000000}"/>
    <cellStyle name="Normal 2 4" xfId="11" xr:uid="{00000000-0005-0000-0000-00000C000000}"/>
    <cellStyle name="Normal 2 4 2" xfId="13" xr:uid="{00000000-0005-0000-0000-00000D000000}"/>
    <cellStyle name="Normal 22" xfId="15" xr:uid="{00000000-0005-0000-0000-00000E000000}"/>
    <cellStyle name="Normal 3" xfId="3" xr:uid="{00000000-0005-0000-0000-00000F000000}"/>
    <cellStyle name="Normal 4" xfId="9" xr:uid="{00000000-0005-0000-0000-000010000000}"/>
    <cellStyle name="Normal 5" xfId="18" xr:uid="{00000000-0005-0000-0000-000011000000}"/>
    <cellStyle name="Normal 6" xfId="10" xr:uid="{00000000-0005-0000-0000-000012000000}"/>
    <cellStyle name="Porcentaje 2" xfId="2" xr:uid="{00000000-0005-0000-0000-000013000000}"/>
  </cellStyles>
  <dxfs count="0"/>
  <tableStyles count="0" defaultTableStyle="TableStyleMedium2" defaultPivotStyle="PivotStyleLight16"/>
  <colors>
    <mruColors>
      <color rgb="FFB8CCE4"/>
      <color rgb="FFB4C6E7"/>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13" Type="http://schemas.microsoft.com/office/2022/10/relationships/richValueRel" Target="richData/richValueRel.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47625</xdr:colOff>
      <xdr:row>1</xdr:row>
      <xdr:rowOff>507327</xdr:rowOff>
    </xdr:to>
    <xdr:pic>
      <xdr:nvPicPr>
        <xdr:cNvPr id="5" name="2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0"/>
          <a:ext cx="0" cy="1050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381001</xdr:colOff>
      <xdr:row>21</xdr:row>
      <xdr:rowOff>172016</xdr:rowOff>
    </xdr:from>
    <xdr:to>
      <xdr:col>5</xdr:col>
      <xdr:colOff>272143</xdr:colOff>
      <xdr:row>23</xdr:row>
      <xdr:rowOff>0</xdr:rowOff>
    </xdr:to>
    <xdr:pic>
      <xdr:nvPicPr>
        <xdr:cNvPr id="3" name="Imagen 2">
          <a:extLst>
            <a:ext uri="{FF2B5EF4-FFF2-40B4-BE49-F238E27FC236}">
              <a16:creationId xmlns:a16="http://schemas.microsoft.com/office/drawing/2014/main" id="{716621F4-0EB8-4708-B609-6CD26A9436C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42858" y="9860302"/>
          <a:ext cx="3428999" cy="658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762001</xdr:colOff>
      <xdr:row>0</xdr:row>
      <xdr:rowOff>244930</xdr:rowOff>
    </xdr:from>
    <xdr:to>
      <xdr:col>3</xdr:col>
      <xdr:colOff>163286</xdr:colOff>
      <xdr:row>2</xdr:row>
      <xdr:rowOff>408215</xdr:rowOff>
    </xdr:to>
    <xdr:pic>
      <xdr:nvPicPr>
        <xdr:cNvPr id="4" name="Imagen 3">
          <a:extLst>
            <a:ext uri="{FF2B5EF4-FFF2-40B4-BE49-F238E27FC236}">
              <a16:creationId xmlns:a16="http://schemas.microsoft.com/office/drawing/2014/main" id="{BB370A16-3EE5-48C8-A841-75F969649D93}"/>
            </a:ext>
          </a:extLst>
        </xdr:cNvPr>
        <xdr:cNvPicPr/>
      </xdr:nvPicPr>
      <xdr:blipFill>
        <a:blip xmlns:r="http://schemas.openxmlformats.org/officeDocument/2006/relationships" r:embed="rId3"/>
        <a:stretch>
          <a:fillRect/>
        </a:stretch>
      </xdr:blipFill>
      <xdr:spPr>
        <a:xfrm>
          <a:off x="1442358" y="244930"/>
          <a:ext cx="2558142" cy="1251856"/>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icitacionesestatessa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N32"/>
  <sheetViews>
    <sheetView tabSelected="1" zoomScale="70" zoomScaleNormal="70" zoomScaleSheetLayoutView="70" workbookViewId="0">
      <selection activeCell="Q9" sqref="Q9"/>
    </sheetView>
  </sheetViews>
  <sheetFormatPr baseColWidth="10" defaultColWidth="11.42578125" defaultRowHeight="15.75" x14ac:dyDescent="0.25"/>
  <cols>
    <col min="1" max="1" width="10.140625" style="7" customWidth="1"/>
    <col min="2" max="2" width="28.5703125" style="15" customWidth="1"/>
    <col min="3" max="3" width="18.85546875" style="6" customWidth="1"/>
    <col min="4" max="4" width="18.28515625" style="6" bestFit="1" customWidth="1"/>
    <col min="5" max="5" width="53" style="9" bestFit="1" customWidth="1"/>
    <col min="6" max="6" width="21.140625" style="12" customWidth="1"/>
    <col min="7" max="7" width="22.28515625" style="12" customWidth="1"/>
    <col min="8" max="8" width="24.28515625" style="13" customWidth="1"/>
    <col min="9" max="9" width="31.140625" style="13" customWidth="1"/>
    <col min="10" max="10" width="11.42578125" style="4"/>
    <col min="11" max="11" width="16.5703125" style="4" customWidth="1"/>
    <col min="12" max="13" width="11.42578125" style="4"/>
    <col min="14" max="14" width="26.7109375" style="4" customWidth="1"/>
    <col min="15" max="16384" width="11.42578125" style="4"/>
  </cols>
  <sheetData>
    <row r="1" spans="1:14" s="3" customFormat="1" ht="42.75" customHeight="1" x14ac:dyDescent="0.2">
      <c r="A1" s="45"/>
      <c r="B1" s="46"/>
      <c r="C1" s="46"/>
      <c r="D1" s="46"/>
      <c r="E1" s="46"/>
      <c r="F1" s="52" t="s">
        <v>30</v>
      </c>
      <c r="G1" s="52"/>
      <c r="H1" s="52"/>
      <c r="I1" s="53"/>
    </row>
    <row r="2" spans="1:14" s="3" customFormat="1" ht="42.75" customHeight="1" x14ac:dyDescent="0.2">
      <c r="A2" s="47"/>
      <c r="B2" s="48"/>
      <c r="C2" s="48"/>
      <c r="D2" s="48"/>
      <c r="E2" s="48"/>
      <c r="F2" s="54"/>
      <c r="G2" s="54"/>
      <c r="H2" s="54"/>
      <c r="I2" s="55"/>
    </row>
    <row r="3" spans="1:14" s="3" customFormat="1" ht="42.75" customHeight="1" x14ac:dyDescent="0.2">
      <c r="A3" s="49"/>
      <c r="B3" s="50"/>
      <c r="C3" s="50"/>
      <c r="D3" s="50"/>
      <c r="E3" s="50"/>
      <c r="F3" s="56"/>
      <c r="G3" s="56"/>
      <c r="H3" s="56"/>
      <c r="I3" s="57"/>
    </row>
    <row r="4" spans="1:14" s="3" customFormat="1" ht="7.5" customHeight="1" x14ac:dyDescent="0.2">
      <c r="A4" s="22"/>
      <c r="B4" s="23"/>
      <c r="C4" s="23"/>
      <c r="D4" s="23"/>
      <c r="E4" s="23"/>
      <c r="F4" s="19"/>
      <c r="G4" s="19"/>
      <c r="H4" s="19"/>
      <c r="I4" s="20"/>
    </row>
    <row r="5" spans="1:14" s="3" customFormat="1" ht="42.75" customHeight="1" x14ac:dyDescent="0.2">
      <c r="A5" s="58" t="s">
        <v>16</v>
      </c>
      <c r="B5" s="59"/>
      <c r="C5" s="59"/>
      <c r="D5" s="59"/>
      <c r="E5" s="59"/>
      <c r="F5" s="59"/>
      <c r="G5" s="59"/>
      <c r="H5" s="59"/>
      <c r="I5" s="60"/>
    </row>
    <row r="6" spans="1:14" ht="47.25" customHeight="1" x14ac:dyDescent="0.25">
      <c r="A6" s="51" t="s">
        <v>17</v>
      </c>
      <c r="B6" s="51"/>
      <c r="C6" s="61" t="s">
        <v>31</v>
      </c>
      <c r="D6" s="62"/>
      <c r="E6" s="62"/>
      <c r="F6" s="62"/>
      <c r="G6" s="62"/>
      <c r="H6" s="62"/>
      <c r="I6" s="63"/>
    </row>
    <row r="7" spans="1:14" ht="7.5" customHeight="1" x14ac:dyDescent="0.25">
      <c r="B7" s="6"/>
      <c r="E7" s="8"/>
      <c r="F7" s="10"/>
      <c r="G7" s="10"/>
      <c r="H7" s="11"/>
      <c r="I7" s="17"/>
    </row>
    <row r="8" spans="1:14" s="2" customFormat="1" ht="25.5" customHeight="1" x14ac:dyDescent="0.25">
      <c r="A8" s="71" t="s">
        <v>0</v>
      </c>
      <c r="B8" s="71" t="s">
        <v>1</v>
      </c>
      <c r="C8" s="71" t="s">
        <v>20</v>
      </c>
      <c r="D8" s="38" t="s">
        <v>23</v>
      </c>
      <c r="E8" s="71" t="s">
        <v>21</v>
      </c>
      <c r="F8" s="66" t="s">
        <v>2</v>
      </c>
      <c r="G8" s="66" t="s">
        <v>4</v>
      </c>
      <c r="H8" s="66" t="s">
        <v>3</v>
      </c>
      <c r="I8" s="72" t="s">
        <v>14</v>
      </c>
    </row>
    <row r="9" spans="1:14" s="1" customFormat="1" ht="71.25" customHeight="1" x14ac:dyDescent="0.25">
      <c r="A9" s="71"/>
      <c r="B9" s="71"/>
      <c r="C9" s="71"/>
      <c r="D9" s="39"/>
      <c r="E9" s="71"/>
      <c r="F9" s="67"/>
      <c r="G9" s="67"/>
      <c r="H9" s="67"/>
      <c r="I9" s="73"/>
    </row>
    <row r="10" spans="1:14" s="5" customFormat="1" ht="7.5" customHeight="1" x14ac:dyDescent="0.25">
      <c r="A10" s="68"/>
      <c r="B10" s="68"/>
      <c r="C10" s="68"/>
      <c r="D10" s="68"/>
      <c r="E10" s="68"/>
      <c r="F10" s="68"/>
      <c r="G10" s="68"/>
      <c r="H10" s="68"/>
      <c r="I10" s="69"/>
    </row>
    <row r="11" spans="1:14" s="5" customFormat="1" ht="66" customHeight="1" x14ac:dyDescent="0.25">
      <c r="A11" s="27">
        <v>1</v>
      </c>
      <c r="B11" s="28" t="s">
        <v>24</v>
      </c>
      <c r="C11" s="29">
        <v>180</v>
      </c>
      <c r="D11" s="29" t="s">
        <v>26</v>
      </c>
      <c r="E11" s="30" t="s">
        <v>28</v>
      </c>
      <c r="F11" s="33">
        <v>12500</v>
      </c>
      <c r="G11" s="31">
        <f>+F11*8%</f>
        <v>1000</v>
      </c>
      <c r="H11" s="31">
        <f>+F11+G11</f>
        <v>13500</v>
      </c>
      <c r="I11" s="31">
        <f>+H11*C11</f>
        <v>2430000</v>
      </c>
      <c r="K11" s="25"/>
      <c r="L11" s="24"/>
      <c r="M11" s="24"/>
      <c r="N11" s="24"/>
    </row>
    <row r="12" spans="1:14" s="5" customFormat="1" ht="66" customHeight="1" x14ac:dyDescent="0.25">
      <c r="A12" s="27">
        <v>2</v>
      </c>
      <c r="B12" s="28" t="s">
        <v>25</v>
      </c>
      <c r="C12" s="29">
        <v>180</v>
      </c>
      <c r="D12" s="29" t="s">
        <v>26</v>
      </c>
      <c r="E12" s="30" t="s">
        <v>33</v>
      </c>
      <c r="F12" s="31">
        <v>11200</v>
      </c>
      <c r="G12" s="31">
        <f t="shared" ref="G12:G14" si="0">+F12*8%</f>
        <v>896</v>
      </c>
      <c r="H12" s="31">
        <f t="shared" ref="H12:H14" si="1">+F12+G12</f>
        <v>12096</v>
      </c>
      <c r="I12" s="31">
        <f t="shared" ref="I12:I14" si="2">+H12*C12</f>
        <v>2177280</v>
      </c>
      <c r="K12" s="25"/>
      <c r="L12" s="24"/>
      <c r="M12" s="24"/>
      <c r="N12" s="24"/>
    </row>
    <row r="13" spans="1:14" s="5" customFormat="1" ht="66" customHeight="1" x14ac:dyDescent="0.25">
      <c r="A13" s="27">
        <v>3</v>
      </c>
      <c r="B13" s="28" t="s">
        <v>27</v>
      </c>
      <c r="C13" s="29">
        <v>180</v>
      </c>
      <c r="D13" s="29" t="s">
        <v>26</v>
      </c>
      <c r="E13" s="30" t="s">
        <v>29</v>
      </c>
      <c r="F13" s="31">
        <v>10200</v>
      </c>
      <c r="G13" s="31">
        <f t="shared" si="0"/>
        <v>816</v>
      </c>
      <c r="H13" s="31">
        <f t="shared" si="1"/>
        <v>11016</v>
      </c>
      <c r="I13" s="31">
        <f t="shared" si="2"/>
        <v>1982880</v>
      </c>
      <c r="K13" s="25"/>
      <c r="L13" s="24"/>
      <c r="M13" s="24"/>
      <c r="N13" s="24"/>
    </row>
    <row r="14" spans="1:14" s="5" customFormat="1" ht="66" customHeight="1" x14ac:dyDescent="0.25">
      <c r="A14" s="27">
        <v>4</v>
      </c>
      <c r="B14" s="28" t="s">
        <v>32</v>
      </c>
      <c r="C14" s="29">
        <v>180</v>
      </c>
      <c r="D14" s="29" t="s">
        <v>26</v>
      </c>
      <c r="E14" s="30" t="s">
        <v>34</v>
      </c>
      <c r="F14" s="31">
        <v>15000</v>
      </c>
      <c r="G14" s="31">
        <f t="shared" si="0"/>
        <v>1200</v>
      </c>
      <c r="H14" s="31">
        <f t="shared" si="1"/>
        <v>16200</v>
      </c>
      <c r="I14" s="31">
        <f t="shared" si="2"/>
        <v>2916000</v>
      </c>
      <c r="K14" s="25"/>
      <c r="L14" s="24"/>
      <c r="M14" s="24"/>
      <c r="N14" s="24"/>
    </row>
    <row r="15" spans="1:14" ht="52.5" customHeight="1" x14ac:dyDescent="0.25">
      <c r="A15" s="42" t="s">
        <v>13</v>
      </c>
      <c r="B15" s="43"/>
      <c r="C15" s="43"/>
      <c r="D15" s="43"/>
      <c r="E15" s="43"/>
      <c r="F15" s="43"/>
      <c r="G15" s="44"/>
      <c r="H15" s="32">
        <f>SUM(H11:H14)</f>
        <v>52812</v>
      </c>
      <c r="I15" s="32">
        <f>SUM(I11:I14)</f>
        <v>9506160</v>
      </c>
    </row>
    <row r="16" spans="1:14" x14ac:dyDescent="0.25">
      <c r="I16" s="13" t="e" vm="1">
        <v>#VALUE!</v>
      </c>
    </row>
    <row r="17" spans="1:9" ht="20.100000000000001" customHeight="1" x14ac:dyDescent="0.25">
      <c r="A17" s="70" t="s">
        <v>22</v>
      </c>
      <c r="B17" s="70"/>
      <c r="C17" s="70"/>
      <c r="D17" s="70"/>
      <c r="E17" s="70"/>
      <c r="F17" s="70"/>
      <c r="G17" s="70"/>
      <c r="H17" s="70"/>
      <c r="I17" s="70"/>
    </row>
    <row r="18" spans="1:9" ht="20.100000000000001" customHeight="1" x14ac:dyDescent="0.25">
      <c r="A18" s="37" t="s">
        <v>12</v>
      </c>
      <c r="B18" s="37"/>
      <c r="C18" s="37"/>
      <c r="D18" s="37"/>
      <c r="E18" s="37"/>
      <c r="F18" s="37"/>
      <c r="G18" s="37"/>
      <c r="H18" s="37"/>
      <c r="I18" s="37"/>
    </row>
    <row r="19" spans="1:9" ht="20.100000000000001" customHeight="1" x14ac:dyDescent="0.25">
      <c r="A19" s="40" t="s">
        <v>15</v>
      </c>
      <c r="B19" s="40"/>
      <c r="C19" s="40"/>
      <c r="D19" s="40"/>
      <c r="E19" s="40"/>
      <c r="F19" s="40"/>
      <c r="G19" s="40"/>
      <c r="H19" s="40"/>
      <c r="I19" s="40"/>
    </row>
    <row r="23" spans="1:9" ht="50.1" customHeight="1" thickBot="1" x14ac:dyDescent="0.3">
      <c r="A23" s="41" t="s">
        <v>5</v>
      </c>
      <c r="B23" s="41"/>
      <c r="C23" s="41"/>
      <c r="D23" s="18"/>
      <c r="E23" s="16"/>
      <c r="F23" s="21"/>
    </row>
    <row r="24" spans="1:9" ht="50.1" customHeight="1" thickBot="1" x14ac:dyDescent="0.3">
      <c r="A24" s="41" t="s">
        <v>6</v>
      </c>
      <c r="B24" s="41"/>
      <c r="C24" s="41"/>
      <c r="D24" s="18"/>
      <c r="E24" s="35" t="s">
        <v>35</v>
      </c>
      <c r="F24" s="35"/>
    </row>
    <row r="25" spans="1:9" ht="50.1" customHeight="1" thickBot="1" x14ac:dyDescent="0.3">
      <c r="A25" s="41" t="s">
        <v>7</v>
      </c>
      <c r="B25" s="41"/>
      <c r="C25" s="41"/>
      <c r="D25" s="18"/>
      <c r="E25" s="35" t="s">
        <v>36</v>
      </c>
      <c r="F25" s="35"/>
    </row>
    <row r="26" spans="1:9" ht="50.1" customHeight="1" thickBot="1" x14ac:dyDescent="0.3">
      <c r="A26" s="41" t="s">
        <v>8</v>
      </c>
      <c r="B26" s="41"/>
      <c r="C26" s="41"/>
      <c r="D26" s="18"/>
      <c r="E26" s="35" t="s">
        <v>37</v>
      </c>
      <c r="F26" s="35"/>
    </row>
    <row r="27" spans="1:9" ht="50.1" customHeight="1" thickBot="1" x14ac:dyDescent="0.3">
      <c r="A27" s="41" t="s">
        <v>9</v>
      </c>
      <c r="B27" s="41"/>
      <c r="C27" s="41"/>
      <c r="D27" s="18"/>
      <c r="E27" s="35" t="s">
        <v>38</v>
      </c>
      <c r="F27" s="35"/>
    </row>
    <row r="28" spans="1:9" ht="50.1" customHeight="1" thickBot="1" x14ac:dyDescent="0.3">
      <c r="A28" s="41" t="s">
        <v>10</v>
      </c>
      <c r="B28" s="41"/>
      <c r="C28" s="41"/>
      <c r="D28" s="18"/>
      <c r="E28" s="35">
        <v>3204048481</v>
      </c>
      <c r="F28" s="35"/>
    </row>
    <row r="29" spans="1:9" ht="50.1" customHeight="1" thickBot="1" x14ac:dyDescent="0.3">
      <c r="A29" s="41" t="s">
        <v>19</v>
      </c>
      <c r="B29" s="41"/>
      <c r="C29" s="41"/>
      <c r="D29" s="18"/>
      <c r="E29" s="34" t="s">
        <v>39</v>
      </c>
      <c r="F29" s="35"/>
    </row>
    <row r="30" spans="1:9" ht="47.25" customHeight="1" thickBot="1" x14ac:dyDescent="0.3">
      <c r="A30" s="41" t="s">
        <v>18</v>
      </c>
      <c r="B30" s="41"/>
      <c r="C30" s="41"/>
      <c r="D30" s="18"/>
      <c r="E30" s="35" t="s">
        <v>40</v>
      </c>
      <c r="F30" s="35"/>
    </row>
    <row r="31" spans="1:9" ht="48.75" customHeight="1" thickBot="1" x14ac:dyDescent="0.3">
      <c r="A31" s="65" t="s">
        <v>11</v>
      </c>
      <c r="B31" s="65"/>
      <c r="C31" s="65"/>
      <c r="D31" s="18"/>
      <c r="E31" s="36" t="s">
        <v>41</v>
      </c>
      <c r="F31" s="35"/>
    </row>
    <row r="32" spans="1:9" ht="48.75" customHeight="1" x14ac:dyDescent="0.25">
      <c r="A32" s="64"/>
      <c r="B32" s="64"/>
      <c r="C32" s="64"/>
      <c r="D32" s="26"/>
      <c r="E32" s="14"/>
    </row>
  </sheetData>
  <sheetProtection selectLockedCells="1" autoFilter="0"/>
  <mergeCells count="37">
    <mergeCell ref="F8:F9"/>
    <mergeCell ref="G8:G9"/>
    <mergeCell ref="A10:I10"/>
    <mergeCell ref="A17:I17"/>
    <mergeCell ref="A8:A9"/>
    <mergeCell ref="B8:B9"/>
    <mergeCell ref="C8:C9"/>
    <mergeCell ref="E8:E9"/>
    <mergeCell ref="H8:H9"/>
    <mergeCell ref="I8:I9"/>
    <mergeCell ref="A32:C32"/>
    <mergeCell ref="A31:C31"/>
    <mergeCell ref="A27:C27"/>
    <mergeCell ref="A28:C28"/>
    <mergeCell ref="A29:C29"/>
    <mergeCell ref="A30:C30"/>
    <mergeCell ref="A1:E3"/>
    <mergeCell ref="A6:B6"/>
    <mergeCell ref="F1:I3"/>
    <mergeCell ref="A5:I5"/>
    <mergeCell ref="C6:I6"/>
    <mergeCell ref="E29:F29"/>
    <mergeCell ref="E30:F30"/>
    <mergeCell ref="E31:F31"/>
    <mergeCell ref="A18:I18"/>
    <mergeCell ref="D8:D9"/>
    <mergeCell ref="A19:I19"/>
    <mergeCell ref="A24:C24"/>
    <mergeCell ref="A25:C25"/>
    <mergeCell ref="A26:C26"/>
    <mergeCell ref="A23:C23"/>
    <mergeCell ref="E24:F24"/>
    <mergeCell ref="E26:F26"/>
    <mergeCell ref="E25:F25"/>
    <mergeCell ref="E27:F27"/>
    <mergeCell ref="A15:G15"/>
    <mergeCell ref="E28:F28"/>
  </mergeCells>
  <hyperlinks>
    <hyperlink ref="E29" r:id="rId1" xr:uid="{61973A0B-6835-498B-AF3A-D9AB7932C3EC}"/>
  </hyperlinks>
  <printOptions horizontalCentered="1"/>
  <pageMargins left="0.25" right="0.25" top="0.75" bottom="0.75" header="0.3" footer="0.3"/>
  <pageSetup paperSize="120" scale="21" orientation="landscape" r:id="rId2"/>
  <headerFooter>
    <oddFooter xml:space="preserve">&amp;R&amp;14Página &amp;P de &amp;N   </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86133441CED594C8E140B405CBDC50D" ma:contentTypeVersion="10" ma:contentTypeDescription="Crear nuevo documento." ma:contentTypeScope="" ma:versionID="ba89816b17a7618a15af617f2e64bb56">
  <xsd:schema xmlns:xsd="http://www.w3.org/2001/XMLSchema" xmlns:xs="http://www.w3.org/2001/XMLSchema" xmlns:p="http://schemas.microsoft.com/office/2006/metadata/properties" xmlns:ns2="838f6f22-b3ea-4114-a635-a39cb73ad7f3" xmlns:ns3="0792959e-eb53-482b-b0f6-05b28c14ed0c" targetNamespace="http://schemas.microsoft.com/office/2006/metadata/properties" ma:root="true" ma:fieldsID="76a54f81c4b98b376d3a9a640d9ad60b" ns2:_="" ns3:_="">
    <xsd:import namespace="838f6f22-b3ea-4114-a635-a39cb73ad7f3"/>
    <xsd:import namespace="0792959e-eb53-482b-b0f6-05b28c14ed0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f6f22-b3ea-4114-a635-a39cb73ad7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d92ae42-294d-4088-81a7-a4dc4e65336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92959e-eb53-482b-b0f6-05b28c14ed0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fecfdd7-4f95-422d-84cb-a291ba039b4d}" ma:internalName="TaxCatchAll" ma:showField="CatchAllData" ma:web="0792959e-eb53-482b-b0f6-05b28c14ed0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38f6f22-b3ea-4114-a635-a39cb73ad7f3">
      <Terms xmlns="http://schemas.microsoft.com/office/infopath/2007/PartnerControls"/>
    </lcf76f155ced4ddcb4097134ff3c332f>
    <TaxCatchAll xmlns="0792959e-eb53-482b-b0f6-05b28c14ed0c" xsi:nil="true"/>
  </documentManagement>
</p:properties>
</file>

<file path=customXml/itemProps1.xml><?xml version="1.0" encoding="utf-8"?>
<ds:datastoreItem xmlns:ds="http://schemas.openxmlformats.org/officeDocument/2006/customXml" ds:itemID="{B857433A-E37D-4A0F-B282-2986B09C7C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f6f22-b3ea-4114-a635-a39cb73ad7f3"/>
    <ds:schemaRef ds:uri="0792959e-eb53-482b-b0f6-05b28c14ed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B52787-96A5-42B8-B347-38005078C38B}">
  <ds:schemaRefs>
    <ds:schemaRef ds:uri="http://schemas.microsoft.com/sharepoint/v3/contenttype/forms"/>
  </ds:schemaRefs>
</ds:datastoreItem>
</file>

<file path=customXml/itemProps3.xml><?xml version="1.0" encoding="utf-8"?>
<ds:datastoreItem xmlns:ds="http://schemas.openxmlformats.org/officeDocument/2006/customXml" ds:itemID="{8F37585B-BEC7-43A1-ABA7-2A45C16715CF}">
  <ds:schemaRefs>
    <ds:schemaRef ds:uri="http://schemas.microsoft.com/office/2006/metadata/properties"/>
    <ds:schemaRef ds:uri="http://schemas.microsoft.com/office/infopath/2007/PartnerControls"/>
    <ds:schemaRef ds:uri="838f6f22-b3ea-4114-a635-a39cb73ad7f3"/>
    <ds:schemaRef ds:uri="0792959e-eb53-482b-b0f6-05b28c14ed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EM-012-2026</vt:lpstr>
      <vt:lpstr>'ANEXO EM-012-2026'!Área_de_impresión</vt:lpstr>
      <vt:lpstr>'ANEXO EM-012-2026'!Títulos_a_imprimir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Wilian Torres Monrras</dc:creator>
  <cp:lastModifiedBy>Acer</cp:lastModifiedBy>
  <cp:lastPrinted>2025-06-05T14:50:49Z</cp:lastPrinted>
  <dcterms:created xsi:type="dcterms:W3CDTF">2016-07-22T16:36:42Z</dcterms:created>
  <dcterms:modified xsi:type="dcterms:W3CDTF">2026-01-30T14:54:49Z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0x010100E86133441CED594C8E140B405CBDC50D</vt:lpwstr>
  </property>
</Properties>
</file>